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EAA!$A$3:$G$25</definedName>
  </definedNames>
  <calcPr calcId="124519"/>
</workbook>
</file>

<file path=xl/calcChain.xml><?xml version="1.0" encoding="utf-8"?>
<calcChain xmlns="http://schemas.openxmlformats.org/spreadsheetml/2006/main">
  <c r="E16" i="1"/>
  <c r="E7"/>
  <c r="D16"/>
  <c r="D7"/>
  <c r="C16"/>
  <c r="C7"/>
  <c r="D5" l="1"/>
  <c r="C5"/>
  <c r="E5"/>
  <c r="G25"/>
  <c r="F25"/>
  <c r="F24"/>
  <c r="G24" s="1"/>
  <c r="F23"/>
  <c r="G23" s="1"/>
  <c r="F22"/>
  <c r="G22" s="1"/>
  <c r="F21"/>
  <c r="G21" s="1"/>
  <c r="F20"/>
  <c r="G20" s="1"/>
  <c r="F19"/>
  <c r="G19" s="1"/>
  <c r="F18"/>
  <c r="G18" s="1"/>
  <c r="F17"/>
  <c r="F14"/>
  <c r="G14" s="1"/>
  <c r="F13"/>
  <c r="G13" s="1"/>
  <c r="F12"/>
  <c r="G12" s="1"/>
  <c r="F11"/>
  <c r="G11" s="1"/>
  <c r="F10"/>
  <c r="G10" s="1"/>
  <c r="F9"/>
  <c r="G9" s="1"/>
  <c r="F8"/>
  <c r="F16" l="1"/>
  <c r="G17"/>
  <c r="G16" s="1"/>
  <c r="F7"/>
  <c r="G8"/>
  <c r="G7" s="1"/>
  <c r="F5" l="1"/>
  <c r="G5"/>
</calcChain>
</file>

<file path=xl/sharedStrings.xml><?xml version="1.0" encoding="utf-8"?>
<sst xmlns="http://schemas.openxmlformats.org/spreadsheetml/2006/main" count="30" uniqueCount="30">
  <si>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</si>
  <si>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</si>
  <si>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</si>
  <si>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</si>
  <si>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</si>
  <si>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</si>
  <si>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</si>
  <si>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</si>
  <si>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</si>
  <si>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</si>
  <si>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</si>
  <si>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</si>
  <si>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</si>
  <si>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</si>
  <si>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</si>
  <si>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</si>
  <si>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</si>
  <si>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</si>
  <si>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</si>
  <si>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</si>
  <si>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</si>
  <si>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</si>
  <si>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</si>
  <si>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</si>
  <si>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</si>
  <si>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</si>
  <si>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MUNICIPIO DE PURISIMA DEL RINCÓN GUANAJUATO
ESTADO ANALÍTICO DEL ACTIVO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</si>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</sst>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7" fillId="0" borderId="0" xfId="0" applyFont="1"/>
    <xf numFmtId="4" fontId="3" fillId="0" borderId="0" xfId="8" applyNumberFormat="1" applyFont="1" applyAlignment="1" applyProtection="1">
      <alignment vertical="top"/>
      <protection locked="0"/>
    </xf>
    <xf numFmtId="0" fontId="8" fillId="0" borderId="0" xfId="0" applyFont="1"/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tabSelected="1" workbookViewId="0">
      <selection activeCell="G29" sqref="G29"/>
    </sheetView>
  </sheetViews>
  <sheetFormatPr baseColWidth="10" defaultRowHeight="11.25"/>
  <cols>
    <col min="1" max="1" width="1" style="1" customWidth="1"/>
    <col min="2" max="2" width="57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>
      <c r="G1" s="1">
        <v>316</v>
      </c>
    </row>
    <row r="2" spans="1:7" ht="39.950000000000003" customHeight="1">
      <c r="A2" s="20" t="s">
        <v>26</v>
      </c>
      <c r="B2" s="21"/>
      <c r="C2" s="21"/>
      <c r="D2" s="21"/>
      <c r="E2" s="21"/>
      <c r="F2" s="21"/>
      <c r="G2" s="22"/>
    </row>
    <row r="3" spans="1:7" ht="33.75">
      <c r="A3" s="8"/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24</v>
      </c>
    </row>
    <row r="4" spans="1:7">
      <c r="A4" s="4"/>
      <c r="B4" s="5"/>
      <c r="C4" s="11"/>
      <c r="D4" s="11"/>
      <c r="E4" s="11"/>
      <c r="F4" s="11"/>
      <c r="G4" s="12"/>
    </row>
    <row r="5" spans="1:7">
      <c r="A5" s="15" t="s">
        <v>0</v>
      </c>
      <c r="B5" s="2"/>
      <c r="C5" s="13">
        <f>SUM(C7+C16)</f>
        <v>838548839.67000008</v>
      </c>
      <c r="D5" s="13">
        <f>SUM(D7+D16)</f>
        <v>1676926339.6700001</v>
      </c>
      <c r="E5" s="13">
        <f>SUM(E7+E16)</f>
        <v>1663639779.1900001</v>
      </c>
      <c r="F5" s="13">
        <f>SUM(F7+F16)</f>
        <v>851835400.14999998</v>
      </c>
      <c r="G5" s="13">
        <f>SUM(G7+G16)</f>
        <v>13286560.480000097</v>
      </c>
    </row>
    <row r="6" spans="1:7">
      <c r="A6" s="15"/>
      <c r="B6" s="2"/>
      <c r="C6" s="18"/>
      <c r="D6" s="18"/>
      <c r="E6" s="18"/>
      <c r="F6" s="18"/>
      <c r="G6" s="18"/>
    </row>
    <row r="7" spans="1:7">
      <c r="A7" s="3">
        <v>1100</v>
      </c>
      <c r="B7" s="17" t="s">
        <v>8</v>
      </c>
      <c r="C7" s="13">
        <f>SUM(C8:C14)</f>
        <v>72840953.090000004</v>
      </c>
      <c r="D7" s="13">
        <f>SUM(D8:D14)</f>
        <v>1352326826.27</v>
      </c>
      <c r="E7" s="13">
        <f>SUM(E8:E14)</f>
        <v>1377309446.1800001</v>
      </c>
      <c r="F7" s="13">
        <f>SUM(F8:F14)</f>
        <v>47858333.179999985</v>
      </c>
      <c r="G7" s="18">
        <f>SUM(G8:G14)</f>
        <v>-24982619.910000015</v>
      </c>
    </row>
    <row r="8" spans="1:7">
      <c r="A8" s="3">
        <v>1110</v>
      </c>
      <c r="B8" s="7" t="s">
        <v>9</v>
      </c>
      <c r="C8" s="18">
        <v>46626130.280000001</v>
      </c>
      <c r="D8" s="18">
        <v>799837059.74000001</v>
      </c>
      <c r="E8" s="18">
        <v>821985966.88999999</v>
      </c>
      <c r="F8" s="18">
        <f>C8+D8-E8</f>
        <v>24477223.129999995</v>
      </c>
      <c r="G8" s="18">
        <f t="shared" ref="G8:G14" si="0">F8-C8</f>
        <v>-22148907.150000006</v>
      </c>
    </row>
    <row r="9" spans="1:7">
      <c r="A9" s="3">
        <v>1120</v>
      </c>
      <c r="B9" s="7" t="s">
        <v>10</v>
      </c>
      <c r="C9" s="18">
        <v>26214822.809999999</v>
      </c>
      <c r="D9" s="18">
        <v>508073657.49000001</v>
      </c>
      <c r="E9" s="18">
        <v>518261821.85000002</v>
      </c>
      <c r="F9" s="18">
        <f t="shared" ref="F9:F14" si="1">C9+D9-E9</f>
        <v>16026658.449999988</v>
      </c>
      <c r="G9" s="18">
        <f t="shared" si="0"/>
        <v>-10188164.360000011</v>
      </c>
    </row>
    <row r="10" spans="1:7">
      <c r="A10" s="3">
        <v>1130</v>
      </c>
      <c r="B10" s="7" t="s">
        <v>11</v>
      </c>
      <c r="C10" s="18">
        <v>0</v>
      </c>
      <c r="D10" s="18">
        <v>44416109.039999999</v>
      </c>
      <c r="E10" s="18">
        <v>37061657.439999998</v>
      </c>
      <c r="F10" s="18">
        <f t="shared" si="1"/>
        <v>7354451.6000000015</v>
      </c>
      <c r="G10" s="18">
        <f t="shared" si="0"/>
        <v>7354451.6000000015</v>
      </c>
    </row>
    <row r="11" spans="1:7">
      <c r="A11" s="3">
        <v>1140</v>
      </c>
      <c r="B11" s="7" t="s">
        <v>1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>
      <c r="A12" s="3">
        <v>1150</v>
      </c>
      <c r="B12" s="7" t="s">
        <v>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>
      <c r="A13" s="3">
        <v>1160</v>
      </c>
      <c r="B13" s="7" t="s">
        <v>12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>
      <c r="A14" s="3">
        <v>1190</v>
      </c>
      <c r="B14" s="7" t="s">
        <v>13</v>
      </c>
      <c r="C14" s="18">
        <v>0</v>
      </c>
      <c r="D14" s="18">
        <v>0</v>
      </c>
      <c r="E14" s="18">
        <v>0</v>
      </c>
      <c r="F14" s="18">
        <f t="shared" si="1"/>
        <v>0</v>
      </c>
      <c r="G14" s="18">
        <f t="shared" si="0"/>
        <v>0</v>
      </c>
    </row>
    <row r="15" spans="1:7">
      <c r="A15" s="3"/>
      <c r="B15" s="7"/>
      <c r="C15" s="13"/>
      <c r="D15" s="13"/>
      <c r="E15" s="13"/>
      <c r="F15" s="13"/>
      <c r="G15" s="13"/>
    </row>
    <row r="16" spans="1:7">
      <c r="A16" s="3">
        <v>1200</v>
      </c>
      <c r="B16" s="17" t="s">
        <v>14</v>
      </c>
      <c r="C16" s="13">
        <f>SUM(C17:C25)</f>
        <v>765707886.58000004</v>
      </c>
      <c r="D16" s="13">
        <f>SUM(D17:D25)</f>
        <v>324599513.39999998</v>
      </c>
      <c r="E16" s="13">
        <f>SUM(E17:E25)</f>
        <v>286330333.00999999</v>
      </c>
      <c r="F16" s="13">
        <f>SUM(F17:F25)</f>
        <v>803977066.97000003</v>
      </c>
      <c r="G16" s="13">
        <f>SUM(G17:G25)</f>
        <v>38269180.390000112</v>
      </c>
    </row>
    <row r="17" spans="1:7">
      <c r="A17" s="3">
        <v>1210</v>
      </c>
      <c r="B17" s="7" t="s">
        <v>15</v>
      </c>
      <c r="C17" s="18">
        <v>0</v>
      </c>
      <c r="D17" s="18">
        <v>0</v>
      </c>
      <c r="E17" s="18">
        <v>0</v>
      </c>
      <c r="F17" s="18">
        <f>C17+D17-E17</f>
        <v>0</v>
      </c>
      <c r="G17" s="18">
        <f t="shared" ref="G17:G25" si="2">F17-C17</f>
        <v>0</v>
      </c>
    </row>
    <row r="18" spans="1:7">
      <c r="A18" s="3">
        <v>1220</v>
      </c>
      <c r="B18" s="7" t="s">
        <v>16</v>
      </c>
      <c r="C18" s="19">
        <v>0</v>
      </c>
      <c r="D18" s="19">
        <v>0</v>
      </c>
      <c r="E18" s="19">
        <v>0</v>
      </c>
      <c r="F18" s="19">
        <f t="shared" ref="F18:F25" si="3">C18+D18-E18</f>
        <v>0</v>
      </c>
      <c r="G18" s="19">
        <f t="shared" si="2"/>
        <v>0</v>
      </c>
    </row>
    <row r="19" spans="1:7">
      <c r="A19" s="3">
        <v>1230</v>
      </c>
      <c r="B19" s="7" t="s">
        <v>17</v>
      </c>
      <c r="C19" s="19">
        <v>722653174.25999999</v>
      </c>
      <c r="D19" s="19">
        <v>319607596.19</v>
      </c>
      <c r="E19" s="19">
        <v>284927770.56</v>
      </c>
      <c r="F19" s="19">
        <f t="shared" si="3"/>
        <v>757332999.8900001</v>
      </c>
      <c r="G19" s="19">
        <f t="shared" si="2"/>
        <v>34679825.630000114</v>
      </c>
    </row>
    <row r="20" spans="1:7">
      <c r="A20" s="3">
        <v>1240</v>
      </c>
      <c r="B20" s="7" t="s">
        <v>18</v>
      </c>
      <c r="C20" s="18">
        <v>42544283.189999998</v>
      </c>
      <c r="D20" s="18">
        <v>4071633.53</v>
      </c>
      <c r="E20" s="18">
        <v>1402562.45</v>
      </c>
      <c r="F20" s="18">
        <f t="shared" si="3"/>
        <v>45213354.269999996</v>
      </c>
      <c r="G20" s="18">
        <f t="shared" si="2"/>
        <v>2669071.0799999982</v>
      </c>
    </row>
    <row r="21" spans="1:7">
      <c r="A21" s="3">
        <v>1250</v>
      </c>
      <c r="B21" s="7" t="s">
        <v>19</v>
      </c>
      <c r="C21" s="18">
        <v>412059.13</v>
      </c>
      <c r="D21" s="18">
        <v>0</v>
      </c>
      <c r="E21" s="18">
        <v>0</v>
      </c>
      <c r="F21" s="18">
        <f t="shared" si="3"/>
        <v>412059.13</v>
      </c>
      <c r="G21" s="18">
        <f t="shared" si="2"/>
        <v>0</v>
      </c>
    </row>
    <row r="22" spans="1:7">
      <c r="A22" s="3">
        <v>1260</v>
      </c>
      <c r="B22" s="7" t="s">
        <v>20</v>
      </c>
      <c r="C22" s="18">
        <v>39530</v>
      </c>
      <c r="D22" s="18">
        <v>0</v>
      </c>
      <c r="E22" s="18">
        <v>0</v>
      </c>
      <c r="F22" s="18">
        <f t="shared" si="3"/>
        <v>39530</v>
      </c>
      <c r="G22" s="18">
        <f t="shared" si="2"/>
        <v>0</v>
      </c>
    </row>
    <row r="23" spans="1:7">
      <c r="A23" s="3">
        <v>1270</v>
      </c>
      <c r="B23" s="7" t="s">
        <v>21</v>
      </c>
      <c r="C23" s="18">
        <v>58840</v>
      </c>
      <c r="D23" s="18">
        <v>920283.68</v>
      </c>
      <c r="E23" s="18">
        <v>0</v>
      </c>
      <c r="F23" s="18">
        <f t="shared" si="3"/>
        <v>979123.68</v>
      </c>
      <c r="G23" s="18">
        <f t="shared" si="2"/>
        <v>920283.68</v>
      </c>
    </row>
    <row r="24" spans="1:7">
      <c r="A24" s="3">
        <v>1280</v>
      </c>
      <c r="B24" s="7" t="s">
        <v>22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>
      <c r="A25" s="3">
        <v>1290</v>
      </c>
      <c r="B25" s="7" t="s">
        <v>23</v>
      </c>
      <c r="C25" s="18">
        <v>0</v>
      </c>
      <c r="D25" s="18">
        <v>0</v>
      </c>
      <c r="E25" s="18">
        <v>0</v>
      </c>
      <c r="F25" s="18">
        <f t="shared" si="3"/>
        <v>0</v>
      </c>
      <c r="G25" s="18">
        <f t="shared" si="2"/>
        <v>0</v>
      </c>
    </row>
    <row r="26" spans="1:7">
      <c r="A26" s="16"/>
      <c r="B26" s="6"/>
      <c r="C26" s="14"/>
      <c r="D26" s="14"/>
      <c r="E26" s="14"/>
      <c r="F26" s="14"/>
      <c r="G26" s="14"/>
    </row>
    <row r="27" spans="1:7">
      <c r="B27" s="23" t="s">
        <v>25</v>
      </c>
      <c r="C27" s="23"/>
      <c r="D27" s="23"/>
      <c r="E27" s="23"/>
      <c r="F27" s="23"/>
      <c r="G27" s="23"/>
    </row>
    <row r="29" spans="1:7" ht="15">
      <c r="B29" s="24" t="s">
        <v>27</v>
      </c>
      <c r="C29" s="25"/>
      <c r="D29" s="25"/>
      <c r="E29" s="25"/>
    </row>
    <row r="30" spans="1:7">
      <c r="B30" s="26" t="s">
        <v>28</v>
      </c>
      <c r="C30" s="25"/>
      <c r="D30" s="25"/>
      <c r="E30" s="25"/>
    </row>
    <row r="31" spans="1:7">
      <c r="B31" s="26" t="s">
        <v>29</v>
      </c>
      <c r="C31" s="25"/>
      <c r="D31" s="25"/>
      <c r="E31" s="25"/>
    </row>
  </sheetData>
  <sheetProtection formatCells="0" formatColumns="0" formatRows="0" autoFilter="0"/>
  <mergeCells count="2">
    <mergeCell ref="A2:G2"/>
    <mergeCell ref="B27:G2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2019-05-27T17:36:49Z</cp:lastPrinted>
  <dcterms:created xsi:type="dcterms:W3CDTF">2014-02-09T04:04:15Z</dcterms:created>
  <dcterms:modified xsi:type="dcterms:W3CDTF">2019-05-27T17:37:16Z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